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<sst xmlns="http://schemas.openxmlformats.org/spreadsheetml/2006/main" count="174" uniqueCount="54">
  <si>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</si>
  <si>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</si>
  <si>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</si>
  <si>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</si>
  <si>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</si>
  <si>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</si>
  <si>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</si>
  <si>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</si>
  <si>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</si>
  <si>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</si>
  <si>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</si>
  <si>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</si>
  <si>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</si>
  <si>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</si>
  <si>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</si>
  <si>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</si>
  <si>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</si>
  <si>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</si>
  <si>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</si>
  <si>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</si>
  <si>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</si>
  <si>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</si>
  <si>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</si>
  <si>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</si>
  <si>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</si>
  <si>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</si>
  <si>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</si>
  <si>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</si>
  <si>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</si>
  <si>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</si>
  <si>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</si>
  <si>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</si>
  <si>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</si>
  <si>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</si>
  <si>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</si>
  <si>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</si>
  <si>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Hajduk Čurug</t>
  </si>
  <si>
    <t>Zlatanov</t>
  </si>
  <si>
    <t>Zaharije</t>
  </si>
  <si>
    <t>000498</t>
  </si>
  <si>
    <t>Južno bačka liga</t>
  </si>
  <si>
    <t>produženje</t>
  </si>
  <si>
    <t>ne</t>
  </si>
  <si>
    <t xml:space="preserve">Ćurčin </t>
  </si>
  <si>
    <t>Petar</t>
  </si>
  <si>
    <t>000499</t>
  </si>
  <si>
    <t>Radoslav</t>
  </si>
  <si>
    <t>000500</t>
  </si>
  <si>
    <t>Avramov</t>
  </si>
  <si>
    <t>Nebojša</t>
  </si>
  <si>
    <t>000509</t>
  </si>
  <si>
    <t>Jovan</t>
  </si>
  <si>
    <t>Kizić</t>
  </si>
  <si>
    <t>Miloš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</si>
</sst>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9" sqref="J9"/>
    </sheetView>
  </sheetViews>
  <sheetFormatPr defaultColWidth="9.109375" defaultRowHeight="13.8"/>
  <cols>
    <col min="1" max="1" width="3.44140625" style="18" customWidth="1" collapsed="1"/>
    <col min="2" max="3" width="12.6640625" style="27" customWidth="1" collapsed="1"/>
    <col min="4" max="5" width="5.109375" style="19" customWidth="1" collapsed="1"/>
    <col min="6" max="6" width="5.88671875" style="19" customWidth="1" collapsed="1"/>
    <col min="7" max="7" width="16.6640625" style="17" hidden="1" customWidth="1" collapsed="1"/>
    <col min="8" max="8" width="7.6640625" style="20" customWidth="1" collapsed="1"/>
    <col min="9" max="9" width="13" style="45" customWidth="1" collapsed="1"/>
    <col min="10" max="10" width="13.109375" style="20" customWidth="1" collapsed="1"/>
    <col min="11" max="11" width="13.109375" style="29" customWidth="1" collapsed="1"/>
    <col min="12" max="12" width="4" style="19" customWidth="1" collapsed="1"/>
    <col min="13" max="13" width="9.109375" style="17" hidden="1" customWidth="1" collapsed="1"/>
    <col min="14" max="14" width="47.44140625" style="17" customWidth="1" collapsed="1"/>
    <col min="15" max="16384" width="9.10937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" customHeight="1">
      <c r="A4" s="13">
        <v>1</v>
      </c>
      <c r="B4" s="26" t="s">
        <v>37</v>
      </c>
      <c r="C4" s="26" t="s">
        <v>38</v>
      </c>
      <c r="D4" s="22">
        <v>1997</v>
      </c>
      <c r="E4" s="22">
        <v>8</v>
      </c>
      <c r="F4" s="22">
        <v>28</v>
      </c>
      <c r="G4" s="14">
        <f t="shared" ref="G4" si="0">DATE(D4,E4,F4)</f>
        <v>35670</v>
      </c>
      <c r="H4" s="15" t="s">
        <v>39</v>
      </c>
      <c r="I4" s="44" t="s">
        <v>40</v>
      </c>
      <c r="J4" s="16" t="s">
        <v>41</v>
      </c>
      <c r="K4" s="26" t="s">
        <v>42</v>
      </c>
      <c r="L4" s="15" t="s">
        <v>3</v>
      </c>
      <c r="N4" s="32"/>
    </row>
    <row r="5" spans="1:14" ht="23.4" customHeight="1">
      <c r="A5" s="13">
        <v>2</v>
      </c>
      <c r="B5" s="26" t="s">
        <v>43</v>
      </c>
      <c r="C5" s="26" t="s">
        <v>44</v>
      </c>
      <c r="D5" s="22">
        <v>1997</v>
      </c>
      <c r="E5" s="22">
        <v>3</v>
      </c>
      <c r="F5" s="22">
        <v>27</v>
      </c>
      <c r="G5" s="14">
        <f t="shared" ref="G5:G68" si="1">DATE(D5,E5,F5)</f>
        <v>35516</v>
      </c>
      <c r="H5" s="15" t="s">
        <v>45</v>
      </c>
      <c r="I5" s="44" t="s">
        <v>40</v>
      </c>
      <c r="J5" s="16" t="s">
        <v>41</v>
      </c>
      <c r="K5" s="26" t="s">
        <v>42</v>
      </c>
      <c r="L5" s="15" t="s">
        <v>3</v>
      </c>
      <c r="N5" s="32"/>
    </row>
    <row r="6" spans="1:14" ht="23.4" customHeight="1">
      <c r="A6" s="13">
        <v>3</v>
      </c>
      <c r="B6" s="26" t="s">
        <v>37</v>
      </c>
      <c r="C6" s="26" t="s">
        <v>46</v>
      </c>
      <c r="D6" s="22">
        <v>2001</v>
      </c>
      <c r="E6" s="22">
        <v>9</v>
      </c>
      <c r="F6" s="22">
        <v>30</v>
      </c>
      <c r="G6" s="14">
        <f t="shared" si="1"/>
        <v>37164</v>
      </c>
      <c r="H6" s="15" t="s">
        <v>47</v>
      </c>
      <c r="I6" s="44" t="s">
        <v>40</v>
      </c>
      <c r="J6" s="16" t="s">
        <v>41</v>
      </c>
      <c r="K6" s="26" t="s">
        <v>42</v>
      </c>
      <c r="L6" s="15" t="s">
        <v>3</v>
      </c>
      <c r="N6" s="32"/>
    </row>
    <row r="7" spans="1:14" ht="23.4" customHeight="1">
      <c r="A7" s="13">
        <v>4</v>
      </c>
      <c r="B7" s="26" t="s">
        <v>48</v>
      </c>
      <c r="C7" s="26" t="s">
        <v>49</v>
      </c>
      <c r="D7" s="22">
        <v>1969</v>
      </c>
      <c r="E7" s="22">
        <v>7</v>
      </c>
      <c r="F7" s="22">
        <v>29</v>
      </c>
      <c r="G7" s="14">
        <f t="shared" si="1"/>
        <v>25413</v>
      </c>
      <c r="H7" s="15" t="s">
        <v>50</v>
      </c>
      <c r="I7" s="44" t="s">
        <v>40</v>
      </c>
      <c r="J7" s="16" t="s">
        <v>41</v>
      </c>
      <c r="K7" s="26" t="s">
        <v>42</v>
      </c>
      <c r="L7" s="15" t="s">
        <v>3</v>
      </c>
      <c r="N7" s="32"/>
    </row>
    <row r="8" spans="1:14" ht="23.4" customHeight="1">
      <c r="A8" s="13">
        <v>5</v>
      </c>
      <c r="B8" s="26" t="s">
        <v>37</v>
      </c>
      <c r="C8" s="26" t="s">
        <v>51</v>
      </c>
      <c r="D8" s="22">
        <v>1973</v>
      </c>
      <c r="E8" s="22">
        <v>11</v>
      </c>
      <c r="F8" s="22">
        <v>24</v>
      </c>
      <c r="G8" s="14">
        <f t="shared" si="1"/>
        <v>26992</v>
      </c>
      <c r="H8" s="15"/>
      <c r="I8" s="44" t="s">
        <v>40</v>
      </c>
      <c r="J8" s="16" t="s">
        <v>41</v>
      </c>
      <c r="K8" s="26" t="s">
        <v>42</v>
      </c>
      <c r="L8" s="15" t="s">
        <v>3</v>
      </c>
      <c r="N8" s="32"/>
    </row>
    <row r="9" spans="1:14" ht="23.4" customHeight="1">
      <c r="A9" s="13">
        <v>6</v>
      </c>
      <c r="B9" s="26" t="s">
        <v>52</v>
      </c>
      <c r="C9" s="26" t="s">
        <v>49</v>
      </c>
      <c r="D9" s="22">
        <v>1977</v>
      </c>
      <c r="E9" s="22">
        <v>3</v>
      </c>
      <c r="F9" s="22">
        <v>27</v>
      </c>
      <c r="G9" s="14">
        <f t="shared" si="1"/>
        <v>28211</v>
      </c>
      <c r="H9" s="15"/>
      <c r="I9" s="44" t="s">
        <v>40</v>
      </c>
      <c r="J9" s="16" t="s">
        <v>41</v>
      </c>
      <c r="K9" s="26" t="s">
        <v>42</v>
      </c>
      <c r="L9" s="15" t="s">
        <v>3</v>
      </c>
      <c r="N9" s="32"/>
    </row>
    <row r="10" spans="1:14" ht="23.4" customHeight="1">
      <c r="A10" s="13">
        <v>7</v>
      </c>
      <c r="B10" s="26" t="s">
        <v>37</v>
      </c>
      <c r="C10" s="26" t="s">
        <v>53</v>
      </c>
      <c r="D10" s="22">
        <v>1986</v>
      </c>
      <c r="E10" s="22">
        <v>10</v>
      </c>
      <c r="F10" s="22">
        <v>29</v>
      </c>
      <c r="G10" s="14">
        <f t="shared" si="1"/>
        <v>31714</v>
      </c>
      <c r="H10" s="15"/>
      <c r="I10" s="44" t="s">
        <v>40</v>
      </c>
      <c r="J10" s="16" t="s">
        <v>41</v>
      </c>
      <c r="K10" s="26" t="s">
        <v>42</v>
      </c>
      <c r="L10" s="15" t="s">
        <v>3</v>
      </c>
      <c r="N10" s="32"/>
    </row>
    <row r="11" spans="1:14" ht="23.4" customHeight="1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" customHeight="1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" customHeight="1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" customHeight="1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" customHeight="1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" customHeight="1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4.4"/>
  <cols>
    <col min="1" max="1" width="11.88671875" customWidth="1" collapsed="1"/>
    <col min="2" max="2" width="11.88671875" customWidth="1"/>
    <col min="3" max="4" width="16.109375" customWidth="1" collapsed="1"/>
    <col min="5" max="5" width="16.109375" style="40" customWidth="1" collapsed="1"/>
    <col min="6" max="10" width="16.109375" customWidth="1" collapsed="1"/>
    <col min="11" max="11" width="16.109375" customWidth="1"/>
    <col min="12" max="12" width="16.109375" style="3" customWidth="1" collapsed="1"/>
    <col min="13" max="258" width="16.10937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Hajduk Čurug</v>
      </c>
      <c r="C2" s="4" t="str">
        <f>obrazac!B4</f>
        <v>Zlatanov</v>
      </c>
      <c r="D2" s="4" t="str">
        <f>obrazac!C4</f>
        <v>Zaharije</v>
      </c>
      <c r="E2" s="39">
        <f>obrazac!G4</f>
        <v>35670</v>
      </c>
      <c r="F2" s="4" t="str">
        <f>obrazac!H4</f>
        <v>000498</v>
      </c>
      <c r="G2" s="4" t="str">
        <f>obrazac!J4</f>
        <v>produženje</v>
      </c>
      <c r="H2" s="4" t="str">
        <f>obrazac!K4</f>
        <v>ne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Hajduk Čurug</v>
      </c>
      <c r="C3" s="4" t="str">
        <f>obrazac!B5</f>
        <v xml:space="preserve">Ćurčin </v>
      </c>
      <c r="D3" s="4" t="str">
        <f>obrazac!C5</f>
        <v>Petar</v>
      </c>
      <c r="E3" s="39">
        <f>obrazac!G5</f>
        <v>35516</v>
      </c>
      <c r="F3" s="4" t="str">
        <f>obrazac!H5</f>
        <v>000499</v>
      </c>
      <c r="G3" s="4" t="str">
        <f>obrazac!J5</f>
        <v>produženje</v>
      </c>
      <c r="H3" s="4" t="str">
        <f>obrazac!K5</f>
        <v>ne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Hajduk Čurug</v>
      </c>
      <c r="C4" s="4" t="str">
        <f>obrazac!B6</f>
        <v>Zlatanov</v>
      </c>
      <c r="D4" s="4" t="str">
        <f>obrazac!C6</f>
        <v>Radoslav</v>
      </c>
      <c r="E4" s="39">
        <f>obrazac!G6</f>
        <v>37164</v>
      </c>
      <c r="F4" s="4" t="str">
        <f>obrazac!H6</f>
        <v>000500</v>
      </c>
      <c r="G4" s="4" t="str">
        <f>obrazac!J6</f>
        <v>produženje</v>
      </c>
      <c r="H4" s="4" t="str">
        <f>obrazac!K6</f>
        <v>ne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Hajduk Čurug</v>
      </c>
      <c r="C5" s="4" t="str">
        <f>obrazac!B7</f>
        <v>Avramov</v>
      </c>
      <c r="D5" s="4" t="str">
        <f>obrazac!C7</f>
        <v>Nebojša</v>
      </c>
      <c r="E5" s="39">
        <f>obrazac!G7</f>
        <v>25413</v>
      </c>
      <c r="F5" s="4" t="str">
        <f>obrazac!H7</f>
        <v>000509</v>
      </c>
      <c r="G5" s="4" t="str">
        <f>obrazac!J7</f>
        <v>produženje</v>
      </c>
      <c r="H5" s="4" t="str">
        <f>obrazac!K7</f>
        <v>ne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Hajduk Čurug</v>
      </c>
      <c r="C6" s="4" t="str">
        <f>obrazac!B8</f>
        <v>Zlatanov</v>
      </c>
      <c r="D6" s="4" t="str">
        <f>obrazac!C8</f>
        <v>Jovan</v>
      </c>
      <c r="E6" s="39">
        <f>obrazac!G8</f>
        <v>26992</v>
      </c>
      <c r="F6" s="4">
        <f>obrazac!H8</f>
        <v>0</v>
      </c>
      <c r="G6" s="4" t="str">
        <f>obrazac!J8</f>
        <v>produženje</v>
      </c>
      <c r="H6" s="4" t="str">
        <f>obrazac!K8</f>
        <v>ne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Hajduk Čurug</v>
      </c>
      <c r="C7" s="4" t="str">
        <f>obrazac!B9</f>
        <v>Kizić</v>
      </c>
      <c r="D7" s="4" t="str">
        <f>obrazac!C9</f>
        <v>Nebojša</v>
      </c>
      <c r="E7" s="39">
        <f>obrazac!G9</f>
        <v>28211</v>
      </c>
      <c r="F7" s="4">
        <f>obrazac!H9</f>
        <v>0</v>
      </c>
      <c r="G7" s="4" t="str">
        <f>obrazac!J9</f>
        <v>produženje</v>
      </c>
      <c r="H7" s="4" t="str">
        <f>obrazac!K9</f>
        <v>ne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Hajduk Čurug</v>
      </c>
      <c r="C8" s="4" t="str">
        <f>obrazac!B10</f>
        <v>Zlatanov</v>
      </c>
      <c r="D8" s="4" t="str">
        <f>obrazac!C10</f>
        <v>Miloš</v>
      </c>
      <c r="E8" s="39">
        <f>obrazac!G10</f>
        <v>31714</v>
      </c>
      <c r="F8" s="4">
        <f>obrazac!H10</f>
        <v>0</v>
      </c>
      <c r="G8" s="4" t="str">
        <f>obrazac!J10</f>
        <v>produženje</v>
      </c>
      <c r="H8" s="4" t="str">
        <f>obrazac!K10</f>
        <v>ne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Hajduk Čurug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Hajduk Čurug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Hajduk Čurug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Hajduk Čurug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Hajduk Čurug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Hajduk Čurug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Hajduk Čurug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Hajduk Čurug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Hajduk Čurug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Hajduk Čurug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Hajduk Čurug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Hajduk Čurug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Hajduk Čurug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Hajduk Čurug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Hajduk Čurug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Hajduk Čurug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Hajduk Čurug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Hajduk Čurug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Hajduk Čurug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Hajduk Čurug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Hajduk Čurug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Hajduk Čurug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Hajduk Čurug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Hajduk Čurug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Hajduk Čurug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Hajduk Čurug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Hajduk Čurug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Hajduk Čurug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Hajduk Čurug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Hajduk Čurug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Hajduk Čurug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Hajduk Čurug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Hajduk Čurug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Hajduk Čurug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Hajduk Čurug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Hajduk Čurug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Hajduk Čurug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Hajduk Čurug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Hajduk Čurug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Hajduk Čurug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Hajduk Čurug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Hajduk Čurug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Hajduk Čurug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Hajduk Čurug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Hajduk Čurug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Hajduk Čurug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Hajduk Čurug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Hajduk Čurug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Hajduk Čurug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Hajduk Čurug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Hajduk Čurug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Hajduk Čurug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Hajduk Čurug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Hajduk Čurug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Hajduk Čurug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Hajduk Čurug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Hajduk Čurug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Hajduk Čurug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Hajduk Čurug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Hajduk Čurug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Hajduk Čurug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Hajduk Čurug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Hajduk Čurug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Hajduk Čurug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Hajduk Čurug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Hajduk Čurug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Hajduk Čurug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Hajduk Čurug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Hajduk Čurug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Hajduk Čurug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Hajduk Čurug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Hajduk Čurug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Hajduk Čurug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Hajduk Čurug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Hajduk Čurug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Hajduk Čurug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Hajduk Čurug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Hajduk Čurug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Hajduk Čurug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Hajduk Čurug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Hajduk Čurug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Hajduk Čurug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Avramov</cp:lastModifiedBy>
  <cp:lastPrinted>2021-07-28T12:30:37Z</cp:lastPrinted>
  <dcterms:created xsi:type="dcterms:W3CDTF">2010-04-06T09:57:42Z</dcterms:created>
  <dcterms:modified xsi:type="dcterms:W3CDTF">2022-08-02T15:13:13Z</dcterms:modified>
</cp:coreProperties>
</file>